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0" windowWidth="16425" windowHeight="12765"/>
  </bookViews>
  <sheets>
    <sheet name="январь-октябрь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'январь-октябрь'!$A$1:$E$28</definedName>
  </definedNames>
  <calcPr calcId="124519" iterate="1"/>
</workbook>
</file>

<file path=xl/calcChain.xml><?xml version="1.0" encoding="utf-8"?>
<calcChain xmlns="http://schemas.openxmlformats.org/spreadsheetml/2006/main">
  <c r="D10" i="21"/>
  <c r="D11"/>
  <c r="D12"/>
  <c r="D13"/>
  <c r="D14"/>
  <c r="D15"/>
  <c r="D16"/>
  <c r="D17"/>
  <c r="D18"/>
  <c r="D19"/>
  <c r="D20"/>
  <c r="D21"/>
  <c r="D9"/>
  <c r="C18"/>
  <c r="C19"/>
  <c r="C20"/>
  <c r="C21"/>
  <c r="E10"/>
  <c r="C7"/>
  <c r="C8"/>
  <c r="C9"/>
  <c r="C11"/>
  <c r="C12"/>
  <c r="C13"/>
  <c r="C14"/>
  <c r="C15"/>
  <c r="C16"/>
  <c r="C17"/>
  <c r="E20"/>
  <c r="D7"/>
  <c r="E7" s="1"/>
  <c r="E11"/>
  <c r="E14"/>
  <c r="E15"/>
  <c r="E18"/>
  <c r="E19"/>
  <c r="D6"/>
  <c r="E21" l="1"/>
  <c r="E16"/>
  <c r="E12"/>
  <c r="E8"/>
  <c r="E17"/>
  <c r="E13"/>
  <c r="E9"/>
  <c r="C6"/>
  <c r="E6" l="1"/>
  <c r="O22"/>
  <c r="C22" s="1"/>
  <c r="E22" l="1"/>
  <c r="R22"/>
  <c r="D22" s="1"/>
  <c r="H22"/>
  <c r="G22"/>
  <c r="K22" l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<sst xmlns="http://schemas.openxmlformats.org/spreadsheetml/2006/main" count="251" uniqueCount="51">
  <si>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</si>
  <si>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</si>
  <si>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</si>
  <si>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</si>
  <si>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</si>
  <si>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</si>
  <si>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</si>
  <si>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</si>
  <si>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</si>
  <si>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</si>
  <si>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</si>
  <si>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</si>
  <si>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</si>
  <si>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</si>
  <si>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</si>
  <si>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</si>
  <si>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</si>
  <si>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</si>
  <si>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</si>
  <si>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</si>
  <si>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</si>
  <si>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</si>
  <si>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</si>
  <si>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</si>
  <si>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</si>
  <si>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</si>
  <si>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</si>
  <si>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</si>
  <si>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</si>
  <si>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</si>
  <si>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</si>
  <si>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</si>
  <si>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</si>
  <si>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</si>
  <si>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</si>
  <si>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</si>
  <si>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</si>
  <si>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</si>
  <si>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</si>
  <si>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</si>
  <si>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</si>
  <si>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</si>
  <si>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</si>
  <si>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</si>
  <si>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</si>
  <si>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</si>
  <si>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</si>
  <si>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</si>
  <si>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</si>
  <si>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</si>
  <si>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январь-октябрь 2022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</si>
</sst>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11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68" fontId="34" fillId="0" borderId="8" xfId="0" applyNumberFormat="1" applyFont="1" applyFill="1" applyBorder="1" applyAlignment="1" applyProtection="1">
      <protection hidden="1"/>
    </xf>
    <xf numFmtId="168" fontId="34" fillId="0" borderId="9" xfId="0" applyNumberFormat="1" applyFont="1" applyFill="1" applyBorder="1" applyAlignment="1" applyProtection="1"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topLeftCell="A4" zoomScale="80" zoomScaleSheetLayoutView="80" workbookViewId="0">
      <selection activeCell="D9" sqref="D9:D21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9.140625" style="1" customWidth="1"/>
    <col min="13" max="13" width="7.85546875" style="1" hidden="1" customWidth="1"/>
    <col min="14" max="14" width="1.28515625" style="1" customWidth="1"/>
    <col min="15" max="15" width="24.85546875" style="1" customWidth="1"/>
    <col min="16" max="16" width="8.28515625" style="1" customWidth="1"/>
    <col min="17" max="17" width="7.85546875" style="1" hidden="1" customWidth="1"/>
    <col min="18" max="18" width="25.28515625" style="1" customWidth="1"/>
    <col min="19" max="19" width="25.5703125" style="1" customWidth="1"/>
    <col min="20" max="20" width="18" style="98" customWidth="1"/>
    <col min="21" max="21" width="12.85546875" style="100" customWidth="1"/>
    <col min="22" max="22" width="13.7109375" style="1" customWidth="1"/>
    <col min="23" max="23" width="12.85546875" style="1" customWidth="1"/>
    <col min="24" max="24" width="9.140625" style="98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49</v>
      </c>
      <c r="F1" s="87"/>
      <c r="G1" s="87"/>
      <c r="H1" s="87"/>
      <c r="I1" s="87"/>
    </row>
    <row r="2" spans="1:25" s="63" customFormat="1" ht="20.25">
      <c r="A2" s="105" t="s">
        <v>0</v>
      </c>
      <c r="B2" s="105"/>
      <c r="C2" s="105"/>
      <c r="D2" s="105"/>
      <c r="E2" s="105"/>
      <c r="T2" s="99"/>
      <c r="U2" s="101"/>
      <c r="X2" s="99"/>
    </row>
    <row r="3" spans="1:25" s="63" customFormat="1" ht="20.25">
      <c r="A3" s="105" t="s">
        <v>50</v>
      </c>
      <c r="B3" s="105"/>
      <c r="C3" s="105"/>
      <c r="D3" s="105"/>
      <c r="E3" s="105"/>
      <c r="T3" s="99"/>
      <c r="U3" s="101"/>
      <c r="X3" s="99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 t="shared" ref="C6:C22" si="0">O6/1000</f>
        <v>56486.990939999996</v>
      </c>
      <c r="D6" s="75">
        <f t="shared" ref="D6:D21" si="1">R6/1000</f>
        <v>43291.669040000001</v>
      </c>
      <c r="E6" s="76">
        <f>ROUND(D6/C6*100,1)</f>
        <v>76.599999999999994</v>
      </c>
      <c r="G6" s="81">
        <v>59899790</v>
      </c>
      <c r="H6" s="84">
        <v>4217608.9000000004</v>
      </c>
      <c r="L6"/>
      <c r="M6"/>
      <c r="N6"/>
      <c r="O6" s="103">
        <v>56486990.939999998</v>
      </c>
      <c r="P6"/>
      <c r="Q6"/>
      <c r="R6" s="109">
        <v>43291669.039999999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si="0"/>
        <v>335738.63818000001</v>
      </c>
      <c r="D7" s="75">
        <f t="shared" si="1"/>
        <v>279178.55913999997</v>
      </c>
      <c r="E7" s="76">
        <f t="shared" ref="E7:E22" si="2">ROUND(D7/C7*100,1)</f>
        <v>83.2</v>
      </c>
      <c r="G7" s="80">
        <v>367702229.24000001</v>
      </c>
      <c r="H7" s="83">
        <v>13189874.640000001</v>
      </c>
      <c r="L7"/>
      <c r="M7"/>
      <c r="N7"/>
      <c r="O7" s="103">
        <v>335738638.18000001</v>
      </c>
      <c r="P7"/>
      <c r="Q7"/>
      <c r="R7" s="109">
        <v>279178559.13999999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si="0"/>
        <v>339861.86112999998</v>
      </c>
      <c r="D8" s="75">
        <v>168749</v>
      </c>
      <c r="E8" s="76">
        <f t="shared" si="2"/>
        <v>49.7</v>
      </c>
      <c r="G8" s="80">
        <v>131243984.23</v>
      </c>
      <c r="H8" s="83">
        <v>1673882.16</v>
      </c>
      <c r="O8" s="103">
        <v>339861861.13</v>
      </c>
      <c r="R8" s="109">
        <v>168749504.09999999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208184.75138999999</v>
      </c>
      <c r="D9" s="75">
        <f t="shared" si="1"/>
        <v>131020.31404000001</v>
      </c>
      <c r="E9" s="76">
        <f t="shared" si="2"/>
        <v>62.9</v>
      </c>
      <c r="G9" s="80">
        <v>246043784.27000001</v>
      </c>
      <c r="H9" s="83">
        <v>12332706.66</v>
      </c>
      <c r="O9" s="103">
        <v>208184751.38999999</v>
      </c>
      <c r="R9" s="109">
        <v>131020314.04000001</v>
      </c>
      <c r="S9"/>
      <c r="T9"/>
      <c r="U9"/>
      <c r="V9"/>
      <c r="W9"/>
      <c r="X9"/>
      <c r="Y9" s="102"/>
    </row>
    <row r="10" spans="1:25" s="8" customFormat="1" ht="37.5">
      <c r="A10" s="53">
        <v>605</v>
      </c>
      <c r="B10" s="77" t="s">
        <v>48</v>
      </c>
      <c r="C10" s="75">
        <v>197603</v>
      </c>
      <c r="D10" s="75">
        <f t="shared" si="1"/>
        <v>143486.67412000001</v>
      </c>
      <c r="E10" s="76">
        <f t="shared" si="2"/>
        <v>72.599999999999994</v>
      </c>
      <c r="G10" s="80">
        <v>39680790</v>
      </c>
      <c r="H10" s="83">
        <v>2293316.04</v>
      </c>
      <c r="O10" s="103">
        <v>197603504.28</v>
      </c>
      <c r="R10" s="109">
        <v>143486674.12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5997355.7881800001</v>
      </c>
      <c r="D11" s="75">
        <f t="shared" si="1"/>
        <v>4504234.7583800005</v>
      </c>
      <c r="E11" s="76">
        <f t="shared" si="2"/>
        <v>75.099999999999994</v>
      </c>
      <c r="G11" s="80">
        <v>5081745675.4899998</v>
      </c>
      <c r="H11" s="83">
        <v>136623225.38</v>
      </c>
      <c r="O11" s="103">
        <v>5997355788.1800003</v>
      </c>
      <c r="R11" s="109">
        <v>4504234758.3800001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816592.34401999996</v>
      </c>
      <c r="D12" s="75">
        <f t="shared" si="1"/>
        <v>546950.50433000003</v>
      </c>
      <c r="E12" s="76">
        <f t="shared" si="2"/>
        <v>67</v>
      </c>
      <c r="G12" s="80">
        <v>469765791.55000001</v>
      </c>
      <c r="H12" s="83">
        <v>11458984.560000001</v>
      </c>
      <c r="O12" s="103">
        <v>816592344.01999998</v>
      </c>
      <c r="R12" s="109">
        <v>546950504.33000004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f t="shared" si="0"/>
        <v>3846781.1150799999</v>
      </c>
      <c r="D13" s="75">
        <f t="shared" si="1"/>
        <v>3318527.2437199997</v>
      </c>
      <c r="E13" s="76">
        <f t="shared" si="2"/>
        <v>86.3</v>
      </c>
      <c r="G13" s="80">
        <v>3780225934.5999999</v>
      </c>
      <c r="H13" s="83">
        <v>331409111.81999999</v>
      </c>
      <c r="O13" s="103">
        <v>3846781115.0799999</v>
      </c>
      <c r="R13" s="109">
        <v>3318527243.7199998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si="0"/>
        <v>275592.93708999996</v>
      </c>
      <c r="D14" s="75">
        <f t="shared" si="1"/>
        <v>208911.18030000001</v>
      </c>
      <c r="E14" s="76">
        <f t="shared" si="2"/>
        <v>75.8</v>
      </c>
      <c r="G14" s="80">
        <v>248023214</v>
      </c>
      <c r="H14" s="83">
        <v>3214465.49</v>
      </c>
      <c r="O14" s="103">
        <v>275592937.08999997</v>
      </c>
      <c r="R14" s="109">
        <v>208911180.30000001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0"/>
        <v>221454.30228999999</v>
      </c>
      <c r="D15" s="75">
        <f t="shared" si="1"/>
        <v>181169.25419000001</v>
      </c>
      <c r="E15" s="76">
        <f t="shared" si="2"/>
        <v>81.8</v>
      </c>
      <c r="G15" s="80">
        <v>181582520</v>
      </c>
      <c r="H15" s="83">
        <v>23084651.329999998</v>
      </c>
      <c r="O15" s="103">
        <v>221454302.28999999</v>
      </c>
      <c r="R15" s="109">
        <v>181169254.19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0"/>
        <v>220223.92471000002</v>
      </c>
      <c r="D16" s="75">
        <f t="shared" si="1"/>
        <v>179927.41596000001</v>
      </c>
      <c r="E16" s="76">
        <f t="shared" si="2"/>
        <v>81.7</v>
      </c>
      <c r="G16" s="80">
        <v>182666420</v>
      </c>
      <c r="H16" s="83">
        <v>3921714.44</v>
      </c>
      <c r="O16" s="103">
        <v>220223924.71000001</v>
      </c>
      <c r="R16" s="109">
        <v>179927415.96000001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0"/>
        <v>383567.29888000002</v>
      </c>
      <c r="D17" s="75">
        <f t="shared" si="1"/>
        <v>298688.73317999998</v>
      </c>
      <c r="E17" s="76">
        <f t="shared" si="2"/>
        <v>77.900000000000006</v>
      </c>
      <c r="G17" s="80">
        <v>300759587.56999999</v>
      </c>
      <c r="H17" s="83">
        <v>5282399.96</v>
      </c>
      <c r="O17" s="103">
        <v>383567298.88</v>
      </c>
      <c r="R17" s="109">
        <v>298688733.18000001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f t="shared" si="0"/>
        <v>2151022.5497399997</v>
      </c>
      <c r="D18" s="75">
        <f t="shared" si="1"/>
        <v>1610128.3687700001</v>
      </c>
      <c r="E18" s="76">
        <f t="shared" si="2"/>
        <v>74.900000000000006</v>
      </c>
      <c r="G18" s="80">
        <v>1361582651.53</v>
      </c>
      <c r="H18" s="83">
        <v>21756565.780000001</v>
      </c>
      <c r="O18" s="103">
        <v>2151022549.7399998</v>
      </c>
      <c r="R18" s="109">
        <v>1610128368.77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f t="shared" si="0"/>
        <v>3113154.9972600001</v>
      </c>
      <c r="D19" s="75">
        <f t="shared" si="1"/>
        <v>1589764.7473800001</v>
      </c>
      <c r="E19" s="76">
        <f t="shared" si="2"/>
        <v>51.1</v>
      </c>
      <c r="G19" s="80">
        <v>1497366673.6700001</v>
      </c>
      <c r="H19" s="83">
        <v>907557.66</v>
      </c>
      <c r="O19" s="103">
        <v>3113154997.2600002</v>
      </c>
      <c r="R19" s="109">
        <v>1589764747.3800001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0"/>
        <v>132594.35345999998</v>
      </c>
      <c r="D20" s="75">
        <f t="shared" si="1"/>
        <v>95482.179080000002</v>
      </c>
      <c r="E20" s="76">
        <f t="shared" si="2"/>
        <v>72</v>
      </c>
      <c r="G20" s="80">
        <v>103240092.5</v>
      </c>
      <c r="H20" s="83">
        <v>2405211.25</v>
      </c>
      <c r="O20" s="103">
        <v>132594353.45999999</v>
      </c>
      <c r="R20" s="109">
        <v>95482179.079999998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0"/>
        <v>25210.03715</v>
      </c>
      <c r="D21" s="75">
        <f t="shared" si="1"/>
        <v>17813.09907</v>
      </c>
      <c r="E21" s="76">
        <f t="shared" si="2"/>
        <v>70.7</v>
      </c>
      <c r="G21" s="79">
        <v>17170440</v>
      </c>
      <c r="H21" s="82">
        <v>950267.33</v>
      </c>
      <c r="O21" s="104">
        <v>25210037.149999999</v>
      </c>
      <c r="R21" s="110">
        <v>17813099.07</v>
      </c>
      <c r="S21"/>
      <c r="T21"/>
      <c r="U21"/>
      <c r="V21"/>
      <c r="W21"/>
      <c r="X21"/>
    </row>
    <row r="22" spans="1:24" s="9" customFormat="1">
      <c r="A22" s="106" t="s">
        <v>18</v>
      </c>
      <c r="B22" s="106"/>
      <c r="C22" s="85">
        <f t="shared" si="0"/>
        <v>18321425.393780001</v>
      </c>
      <c r="D22" s="85">
        <f>R22/1000</f>
        <v>13317324.204799997</v>
      </c>
      <c r="E22" s="54">
        <f t="shared" si="2"/>
        <v>72.7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18321425393.779999</v>
      </c>
      <c r="P22" s="91"/>
      <c r="Q22" s="91"/>
      <c r="R22" s="92">
        <f>SUM(R6:R21)</f>
        <v>13317324204.799997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9"/>
      <c r="U24" s="101"/>
      <c r="X24" s="99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9"/>
      <c r="U25" s="101"/>
      <c r="X25" s="99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9"/>
      <c r="U26" s="101"/>
      <c r="X26" s="99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9"/>
      <c r="U27" s="101"/>
      <c r="X27" s="99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9"/>
      <c r="U28" s="101"/>
      <c r="X28" s="99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8" t="s">
        <v>18</v>
      </c>
      <c r="B22" s="10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8" t="s">
        <v>18</v>
      </c>
      <c r="B22" s="10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36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8" t="s">
        <v>18</v>
      </c>
      <c r="B22" s="10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37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8" t="s">
        <v>18</v>
      </c>
      <c r="B22" s="10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8" t="s">
        <v>18</v>
      </c>
      <c r="B22" s="10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8" t="s">
        <v>18</v>
      </c>
      <c r="B22" s="10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40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8" t="s">
        <v>18</v>
      </c>
      <c r="B22" s="10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январь-октябрь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'январь-октябрь'!Область_печати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2022-11-11T07:09:44Z</dcterms:modified>
</cp:coreProperties>
</file>